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5210_ab_2015\Ausschreibungen Vergabeverfahren\Beschaffung Sportgeräte\Beschaffungen 2026\LOSE\Leer\"/>
    </mc:Choice>
  </mc:AlternateContent>
  <xr:revisionPtr revIDLastSave="0" documentId="13_ncr:1_{2FD89890-543A-48BD-BBC0-14881EA9CA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E4" i="1"/>
  <c r="E5" i="1"/>
  <c r="E16" i="1"/>
  <c r="E10" i="1"/>
  <c r="E9" i="1"/>
  <c r="E27" i="1"/>
  <c r="E25" i="1"/>
  <c r="E24" i="1"/>
  <c r="E23" i="1"/>
  <c r="E22" i="1"/>
  <c r="E20" i="1"/>
  <c r="E26" i="1" l="1"/>
  <c r="E28" i="1"/>
  <c r="E8" i="1" l="1"/>
  <c r="E7" i="1" l="1"/>
  <c r="E21" i="1" l="1"/>
  <c r="E18" i="1"/>
  <c r="E17" i="1"/>
  <c r="E19" i="1" l="1"/>
  <c r="E15" i="1"/>
  <c r="E14" i="1"/>
  <c r="E13" i="1"/>
  <c r="E12" i="1"/>
  <c r="E11" i="1"/>
  <c r="E6" i="1"/>
  <c r="E30" i="1" l="1"/>
  <c r="E31" i="1"/>
  <c r="E32" i="1" s="1"/>
</calcChain>
</file>

<file path=xl/sharedStrings.xml><?xml version="1.0" encoding="utf-8"?>
<sst xmlns="http://schemas.openxmlformats.org/spreadsheetml/2006/main" count="37" uniqueCount="37">
  <si>
    <t>Pos.</t>
  </si>
  <si>
    <t>Menge</t>
  </si>
  <si>
    <t>Artikelbeschreibung</t>
  </si>
  <si>
    <t>EP Euro</t>
  </si>
  <si>
    <t>GP Euro</t>
  </si>
  <si>
    <t>Gesamtsumme netto:</t>
  </si>
  <si>
    <t>zzgl. 19 % MwSt.</t>
  </si>
  <si>
    <t>Gesamtsumme brutto:</t>
  </si>
  <si>
    <r>
      <rPr>
        <b/>
        <sz val="11"/>
        <rFont val="Arial Narrow"/>
        <family val="2"/>
      </rPr>
      <t xml:space="preserve">Rope Skipping,  </t>
    </r>
    <r>
      <rPr>
        <sz val="11"/>
        <rFont val="Arial Narrow"/>
        <family val="2"/>
      </rPr>
      <t xml:space="preserve">                                                                       PVC-Material mit Handgriffen, ca. 2,50 m lang</t>
    </r>
  </si>
  <si>
    <r>
      <rPr>
        <b/>
        <sz val="11"/>
        <rFont val="Arial Narrow"/>
        <family val="2"/>
      </rPr>
      <t xml:space="preserve">Rope Skipping </t>
    </r>
    <r>
      <rPr>
        <sz val="11"/>
        <rFont val="Arial Narrow"/>
        <family val="2"/>
      </rPr>
      <t xml:space="preserve">                                                                         PVC-Material mit Handgriffen, ca. 2,80 m lang</t>
    </r>
  </si>
  <si>
    <t>Die Preise verstehen sich frei Anlieferungsstelle:                                                                                            Sportplatz Branderhofer Weg, Lager Gillesbachtal, Branderhofer Weg 15, 52066 Aachen in die ebenerdigen Lagerräume hinein!</t>
  </si>
  <si>
    <r>
      <rPr>
        <b/>
        <sz val="11"/>
        <rFont val="Arial Narrow"/>
        <family val="2"/>
      </rPr>
      <t xml:space="preserve">Unihockey-Spiel                                                                </t>
    </r>
    <r>
      <rPr>
        <sz val="11"/>
        <rFont val="Arial Narrow"/>
        <family val="2"/>
      </rPr>
      <t xml:space="preserve"> 18-teiliges Komplettset, ideal für Kinder bis 150 cm</t>
    </r>
  </si>
  <si>
    <t>Los 2  - Gymnastik, Spiel und Leichtathletik-</t>
  </si>
  <si>
    <r>
      <rPr>
        <b/>
        <sz val="11"/>
        <rFont val="Arial Narrow"/>
        <family val="2"/>
      </rPr>
      <t>Gymnastikschnur</t>
    </r>
    <r>
      <rPr>
        <sz val="11"/>
        <rFont val="Arial Narrow"/>
        <family val="2"/>
      </rPr>
      <t xml:space="preserve">
(Zauberschnur), mit Synthetikfaser umsponnene Gummischnur mit Schlaufen an den Enden, 10 m lang</t>
    </r>
  </si>
  <si>
    <r>
      <rPr>
        <b/>
        <sz val="11"/>
        <rFont val="Arial Narrow"/>
        <family val="2"/>
      </rPr>
      <t>Gymnastikschnur</t>
    </r>
    <r>
      <rPr>
        <sz val="11"/>
        <rFont val="Arial Narrow"/>
        <family val="2"/>
      </rPr>
      <t xml:space="preserve">
(Zauberschnur), mit Synthetikfaser umsponnene Gummischnur mit Schlaufen an den Enden, 12 m lang</t>
    </r>
  </si>
  <si>
    <r>
      <rPr>
        <b/>
        <sz val="11"/>
        <rFont val="Arial Narrow"/>
        <family val="2"/>
      </rPr>
      <t xml:space="preserve">Turn- und Gymnastikstab          </t>
    </r>
    <r>
      <rPr>
        <sz val="11"/>
        <rFont val="Arial Narrow"/>
        <family val="2"/>
      </rPr>
      <t xml:space="preserve">                                        aus Esche, geschliffen, farblos lackiert, Durchmesser 25 mm, Länge 100 cm</t>
    </r>
  </si>
  <si>
    <r>
      <t xml:space="preserve">Zacharias Latte "Anfänger"
</t>
    </r>
    <r>
      <rPr>
        <sz val="11"/>
        <rFont val="Arial Narrow"/>
        <family val="2"/>
      </rPr>
      <t>Folienschlauchband mit Markierungen - zum sicheren Erlernen der Hochsprungtechnik</t>
    </r>
  </si>
  <si>
    <r>
      <rPr>
        <b/>
        <sz val="11"/>
        <rFont val="Arial Narrow"/>
        <family val="2"/>
      </rPr>
      <t xml:space="preserve">Unihockey-Spiel                                                                </t>
    </r>
    <r>
      <rPr>
        <sz val="11"/>
        <rFont val="Arial Narrow"/>
        <family val="2"/>
      </rPr>
      <t xml:space="preserve"> 18-teiliges Komplettset, ideal für Kinder ab 150 cm</t>
    </r>
  </si>
  <si>
    <r>
      <rPr>
        <b/>
        <sz val="11"/>
        <rFont val="Arial Narrow"/>
        <family val="2"/>
      </rPr>
      <t>Hochsprungständer Alu-Säulen</t>
    </r>
    <r>
      <rPr>
        <sz val="11"/>
        <rFont val="Arial Narrow"/>
        <family val="2"/>
      </rPr>
      <t xml:space="preserve">
mit T-Standfuß aus Stahlprofil, 2,00 m hoch</t>
    </r>
  </si>
  <si>
    <r>
      <rPr>
        <b/>
        <sz val="11"/>
        <rFont val="Arial Narrow"/>
        <family val="2"/>
      </rPr>
      <t>Hochsprungständer Alu-Säulen</t>
    </r>
    <r>
      <rPr>
        <sz val="11"/>
        <rFont val="Arial Narrow"/>
        <family val="2"/>
      </rPr>
      <t xml:space="preserve">
mit T-Standfuß aus Stahlprofil, 2,50 m hoch</t>
    </r>
  </si>
  <si>
    <r>
      <rPr>
        <b/>
        <sz val="11"/>
        <rFont val="Arial Narrow"/>
        <family val="2"/>
      </rPr>
      <t>Hochsprunglatte</t>
    </r>
    <r>
      <rPr>
        <sz val="11"/>
        <rFont val="Arial Narrow"/>
        <family val="2"/>
      </rPr>
      <t xml:space="preserve">
Glasfiber verstärkt, 4 m lang</t>
    </r>
  </si>
  <si>
    <r>
      <rPr>
        <b/>
        <sz val="11"/>
        <rFont val="Arial Narrow"/>
        <family val="2"/>
      </rPr>
      <t>Sprungleine für Hochsprung</t>
    </r>
    <r>
      <rPr>
        <sz val="11"/>
        <rFont val="Arial Narrow"/>
        <family val="2"/>
      </rPr>
      <t xml:space="preserve">
mit Ledergewichtsbeuteln</t>
    </r>
  </si>
  <si>
    <r>
      <t xml:space="preserve">Staffelstab
</t>
    </r>
    <r>
      <rPr>
        <sz val="11"/>
        <rFont val="Arial Narrow"/>
        <family val="2"/>
      </rPr>
      <t>aus Holz, 30 cm lang, Durchmesser 3 cm</t>
    </r>
  </si>
  <si>
    <r>
      <t xml:space="preserve">Wurf- und Schlagball, </t>
    </r>
    <r>
      <rPr>
        <sz val="11"/>
        <rFont val="Arial Narrow"/>
        <family val="2"/>
      </rPr>
      <t xml:space="preserve">                                         Wettkampfwurfball, Leder, nicht springend,          Gewicht 80 g</t>
    </r>
  </si>
  <si>
    <r>
      <rPr>
        <b/>
        <sz val="11"/>
        <rFont val="Arial Narrow"/>
        <family val="2"/>
      </rPr>
      <t xml:space="preserve">Gleitrollbrett  </t>
    </r>
    <r>
      <rPr>
        <sz val="11"/>
        <rFont val="Arial Narrow"/>
        <family val="2"/>
      </rPr>
      <t xml:space="preserve">                                                                                    aus einer massiven Birkenschichtholzplatte mit gerundeten Ecken und Kanten und 1 Bohrung Durchmesser 25 mm, mit 4 kugelgelagerten Lenkrollen, Belastbarkeit bis 120 kg, Größe 60 x 35 x 12 cm</t>
    </r>
  </si>
  <si>
    <r>
      <rPr>
        <b/>
        <sz val="11"/>
        <rFont val="Arial Narrow"/>
        <family val="2"/>
      </rPr>
      <t>Gymnastikseil</t>
    </r>
    <r>
      <rPr>
        <sz val="11"/>
        <rFont val="Arial Narrow"/>
        <family val="2"/>
      </rPr>
      <t xml:space="preserve">
Ausführung wie Pos. 8, jedoch 2,80 m lang</t>
    </r>
  </si>
  <si>
    <r>
      <rPr>
        <b/>
        <sz val="11"/>
        <color theme="1"/>
        <rFont val="Arial Narrow"/>
        <family val="2"/>
      </rPr>
      <t>Gymnastikreifen</t>
    </r>
    <r>
      <rPr>
        <sz val="11"/>
        <color theme="1"/>
        <rFont val="Arial Narrow"/>
        <family val="2"/>
      </rPr>
      <t xml:space="preserve">
Kunststoff mit handgerechtem griffigen Profil
Durchmesser 60 cm</t>
    </r>
  </si>
  <si>
    <r>
      <rPr>
        <b/>
        <sz val="11"/>
        <color theme="1"/>
        <rFont val="Arial Narrow"/>
        <family val="2"/>
      </rPr>
      <t>Gymnastikreifen</t>
    </r>
    <r>
      <rPr>
        <sz val="11"/>
        <color theme="1"/>
        <rFont val="Arial Narrow"/>
        <family val="2"/>
      </rPr>
      <t xml:space="preserve">
Kunststoff mit handgerechtem griffigen Profil
Durchmesser 70 cm</t>
    </r>
  </si>
  <si>
    <r>
      <rPr>
        <b/>
        <sz val="11"/>
        <rFont val="Arial Narrow"/>
        <family val="2"/>
      </rPr>
      <t>Gymnastikreifen</t>
    </r>
    <r>
      <rPr>
        <sz val="11"/>
        <rFont val="Arial Narrow"/>
        <family val="2"/>
      </rPr>
      <t xml:space="preserve">
Kunststoff mit handgerechtem griffigen Profil,  Durchmesser 80 cm, </t>
    </r>
  </si>
  <si>
    <r>
      <rPr>
        <b/>
        <sz val="11"/>
        <rFont val="Arial Narrow"/>
        <family val="2"/>
      </rPr>
      <t>Wettkampfturnkeulen aus Kunststoff</t>
    </r>
    <r>
      <rPr>
        <sz val="11"/>
        <rFont val="Arial Narrow"/>
        <family val="2"/>
      </rPr>
      <t xml:space="preserve">
44 cm lang</t>
    </r>
  </si>
  <si>
    <r>
      <rPr>
        <b/>
        <sz val="11"/>
        <rFont val="Arial Narrow"/>
        <family val="2"/>
      </rPr>
      <t>Gong-Tamborin</t>
    </r>
    <r>
      <rPr>
        <sz val="11"/>
        <rFont val="Arial Narrow"/>
        <family val="2"/>
      </rPr>
      <t xml:space="preserve">
Durchmesser 25 cm</t>
    </r>
  </si>
  <si>
    <r>
      <rPr>
        <b/>
        <sz val="11"/>
        <rFont val="Arial Narrow"/>
        <family val="2"/>
      </rPr>
      <t>Gymnastikschnur</t>
    </r>
    <r>
      <rPr>
        <sz val="11"/>
        <rFont val="Arial Narrow"/>
        <family val="2"/>
      </rPr>
      <t xml:space="preserve">
(Zauberschnur), mit Synthetikfaser umsponnene Gummischnur mit Schlaufen an den Enden, 8 m lang
</t>
    </r>
  </si>
  <si>
    <r>
      <rPr>
        <b/>
        <sz val="11"/>
        <rFont val="Arial Narrow"/>
        <family val="2"/>
      </rPr>
      <t>Markierungskegel</t>
    </r>
    <r>
      <rPr>
        <sz val="11"/>
        <rFont val="Arial Narrow"/>
        <family val="2"/>
      </rPr>
      <t xml:space="preserve">                                                                   aus weichem, flexiblen PVC-Material, Höhe 28 cm
55 Farbe rot und 55 Farbe gelb</t>
    </r>
  </si>
  <si>
    <r>
      <rPr>
        <b/>
        <sz val="11"/>
        <rFont val="Arial Narrow"/>
        <family val="2"/>
      </rPr>
      <t>Markierungskegel</t>
    </r>
    <r>
      <rPr>
        <sz val="11"/>
        <rFont val="Arial Narrow"/>
        <family val="2"/>
      </rPr>
      <t xml:space="preserve">                                                                   aus weichem, flexiblen PVC-Material, Höhe 40 cm
10 Farbe rot und 10 Farbe gelb</t>
    </r>
  </si>
  <si>
    <t>Leistungsbeschreibung                                                                      Sportgeräte für die städtischen Turnhallen 2026</t>
  </si>
  <si>
    <r>
      <rPr>
        <b/>
        <sz val="11"/>
        <rFont val="Arial Narrow"/>
        <family val="2"/>
      </rPr>
      <t>Mannschaftsbänder</t>
    </r>
    <r>
      <rPr>
        <sz val="11"/>
        <rFont val="Arial Narrow"/>
        <family val="2"/>
      </rPr>
      <t xml:space="preserve">
5 cm breit, PE-Gurtband f. Erwachsene 60  cm, formstabil, strapazierfähig und hygienisch davon 30 rot, 30 gelb, 40 grün, 40 blau </t>
    </r>
  </si>
  <si>
    <r>
      <rPr>
        <b/>
        <sz val="11"/>
        <rFont val="Arial Narrow"/>
        <family val="2"/>
      </rPr>
      <t>Mannschaftsbänder (je 10 Stück Packung)</t>
    </r>
    <r>
      <rPr>
        <sz val="11"/>
        <rFont val="Arial Narrow"/>
        <family val="2"/>
      </rPr>
      <t xml:space="preserve">
wie Pos.6, jedoch 45 cm für Kinder, davon 30 rot, 30 gelb, 10 grün, 20 blau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</si>
</sst>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 wrapText="1"/>
    </xf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horizontal="right" vertical="top"/>
    </xf>
    <xf numFmtId="164" fontId="5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164" fontId="5" fillId="0" borderId="1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 vertical="top"/>
    </xf>
    <xf numFmtId="0" fontId="7" fillId="2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vertical="top"/>
    </xf>
    <xf numFmtId="0" fontId="4" fillId="0" borderId="1" xfId="0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 applyProtection="1">
      <alignment vertical="top"/>
    </xf>
    <xf numFmtId="164" fontId="4" fillId="0" borderId="1" xfId="0" applyNumberFormat="1" applyFont="1" applyBorder="1" applyAlignment="1" applyProtection="1">
      <alignment horizontal="right" vertical="top"/>
    </xf>
    <xf numFmtId="164" fontId="5" fillId="0" borderId="1" xfId="0" applyNumberFormat="1" applyFont="1" applyBorder="1" applyProtection="1">
      <protection locked="0" hidden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</xf>
    <xf numFmtId="164" fontId="5" fillId="0" borderId="1" xfId="0" applyNumberFormat="1" applyFont="1" applyBorder="1" applyAlignment="1" applyProtection="1">
      <alignment vertical="top"/>
      <protection hidden="1"/>
    </xf>
    <xf numFmtId="164" fontId="5" fillId="0" borderId="1" xfId="0" applyNumberFormat="1" applyFont="1" applyBorder="1" applyAlignment="1" applyProtection="1">
      <alignment horizontal="right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7" fillId="0" borderId="1" xfId="0" applyNumberFormat="1" applyFont="1" applyFill="1" applyBorder="1" applyAlignment="1" applyProtection="1">
      <alignment vertical="top" wrapText="1"/>
      <protection locked="0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1" fontId="1" fillId="0" borderId="3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 applyProtection="1">
      <alignment horizontal="right" vertical="top"/>
      <protection locked="0" hidden="1"/>
    </xf>
    <xf numFmtId="0" fontId="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Protection="1">
      <protection locked="0" hidden="1"/>
    </xf>
    <xf numFmtId="164" fontId="5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2" fillId="0" borderId="2" xfId="0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zoomScaleNormal="100" workbookViewId="0">
      <selection activeCell="A7" sqref="A7"/>
    </sheetView>
  </sheetViews>
  <sheetFormatPr baseColWidth="10" defaultRowHeight="15.75" x14ac:dyDescent="0.25"/>
  <cols>
    <col min="1" max="1" width="6.85546875" style="4" customWidth="1"/>
    <col min="2" max="2" width="8.7109375" style="32" customWidth="1"/>
    <col min="3" max="3" width="44.28515625" style="3" customWidth="1"/>
    <col min="4" max="4" width="11.85546875" style="13" bestFit="1" customWidth="1"/>
    <col min="5" max="5" width="13" style="14" bestFit="1" customWidth="1"/>
    <col min="6" max="6" width="11.42578125" style="2"/>
    <col min="7" max="7" width="53" style="2" customWidth="1"/>
    <col min="8" max="16384" width="11.42578125" style="2"/>
  </cols>
  <sheetData>
    <row r="1" spans="1:5" ht="47.25" customHeight="1" x14ac:dyDescent="0.25">
      <c r="C1" s="45" t="s">
        <v>34</v>
      </c>
      <c r="D1" s="45"/>
    </row>
    <row r="2" spans="1:5" ht="16.5" x14ac:dyDescent="0.25">
      <c r="A2" s="7"/>
      <c r="B2" s="33"/>
      <c r="C2" s="18" t="s">
        <v>12</v>
      </c>
      <c r="D2" s="10"/>
      <c r="E2" s="15"/>
    </row>
    <row r="3" spans="1:5" ht="16.5" x14ac:dyDescent="0.25">
      <c r="A3" s="8" t="s">
        <v>0</v>
      </c>
      <c r="B3" s="34" t="s">
        <v>1</v>
      </c>
      <c r="C3" s="9" t="s">
        <v>2</v>
      </c>
      <c r="D3" s="11" t="s">
        <v>3</v>
      </c>
      <c r="E3" s="11" t="s">
        <v>4</v>
      </c>
    </row>
    <row r="4" spans="1:5" ht="49.5" x14ac:dyDescent="0.25">
      <c r="A4" s="8">
        <v>1</v>
      </c>
      <c r="B4" s="34">
        <v>10</v>
      </c>
      <c r="C4" s="9" t="s">
        <v>26</v>
      </c>
      <c r="D4" s="11"/>
      <c r="E4" s="11">
        <f>SUM(B4*D4)</f>
        <v>0</v>
      </c>
    </row>
    <row r="5" spans="1:5" ht="49.5" x14ac:dyDescent="0.25">
      <c r="A5" s="8">
        <v>2</v>
      </c>
      <c r="B5" s="34">
        <v>30</v>
      </c>
      <c r="C5" s="9" t="s">
        <v>27</v>
      </c>
      <c r="D5" s="11"/>
      <c r="E5" s="11">
        <f>SUM(B5*D5)</f>
        <v>0</v>
      </c>
    </row>
    <row r="6" spans="1:5" ht="49.5" x14ac:dyDescent="0.25">
      <c r="A6" s="8">
        <v>3</v>
      </c>
      <c r="B6" s="34">
        <v>17</v>
      </c>
      <c r="C6" s="19" t="s">
        <v>28</v>
      </c>
      <c r="D6" s="40"/>
      <c r="E6" s="11">
        <f t="shared" ref="E6:E20" si="0">SUM(B6*D6)</f>
        <v>0</v>
      </c>
    </row>
    <row r="7" spans="1:5" s="1" customFormat="1" ht="49.5" x14ac:dyDescent="0.3">
      <c r="A7" s="8">
        <v>4</v>
      </c>
      <c r="B7" s="35">
        <v>20</v>
      </c>
      <c r="C7" s="19" t="s">
        <v>15</v>
      </c>
      <c r="D7" s="24"/>
      <c r="E7" s="16">
        <f>SUM(B7*D7)</f>
        <v>0</v>
      </c>
    </row>
    <row r="8" spans="1:5" s="3" customFormat="1" ht="84.75" customHeight="1" x14ac:dyDescent="0.3">
      <c r="A8" s="8">
        <v>5</v>
      </c>
      <c r="B8" s="35">
        <v>39</v>
      </c>
      <c r="C8" s="19" t="s">
        <v>24</v>
      </c>
      <c r="D8" s="24"/>
      <c r="E8" s="16">
        <f>SUM(B8*D8)</f>
        <v>0</v>
      </c>
    </row>
    <row r="9" spans="1:5" s="1" customFormat="1" ht="33" x14ac:dyDescent="0.3">
      <c r="A9" s="8">
        <v>6</v>
      </c>
      <c r="B9" s="41">
        <v>10</v>
      </c>
      <c r="C9" s="19" t="s">
        <v>29</v>
      </c>
      <c r="D9" s="24"/>
      <c r="E9" s="16">
        <f>SUM(B9*D9)</f>
        <v>0</v>
      </c>
    </row>
    <row r="10" spans="1:5" s="1" customFormat="1" ht="33" x14ac:dyDescent="0.3">
      <c r="A10" s="8">
        <v>7</v>
      </c>
      <c r="B10" s="41">
        <v>1</v>
      </c>
      <c r="C10" s="19" t="s">
        <v>30</v>
      </c>
      <c r="D10" s="24"/>
      <c r="E10" s="16">
        <f>SUM(B10*D10)</f>
        <v>0</v>
      </c>
    </row>
    <row r="11" spans="1:5" s="44" customFormat="1" ht="66" x14ac:dyDescent="0.3">
      <c r="A11" s="8">
        <v>8</v>
      </c>
      <c r="B11" s="35">
        <v>140</v>
      </c>
      <c r="C11" s="19" t="s">
        <v>35</v>
      </c>
      <c r="D11" s="42"/>
      <c r="E11" s="43">
        <f t="shared" si="0"/>
        <v>0</v>
      </c>
    </row>
    <row r="12" spans="1:5" ht="49.5" x14ac:dyDescent="0.3">
      <c r="A12" s="8">
        <v>9</v>
      </c>
      <c r="B12" s="35">
        <v>90</v>
      </c>
      <c r="C12" s="19" t="s">
        <v>36</v>
      </c>
      <c r="D12" s="24"/>
      <c r="E12" s="16">
        <f t="shared" si="0"/>
        <v>0</v>
      </c>
    </row>
    <row r="13" spans="1:5" ht="33" x14ac:dyDescent="0.3">
      <c r="A13" s="8">
        <v>12</v>
      </c>
      <c r="B13" s="35">
        <v>26</v>
      </c>
      <c r="C13" s="19" t="s">
        <v>25</v>
      </c>
      <c r="D13" s="24"/>
      <c r="E13" s="16">
        <f t="shared" si="0"/>
        <v>0</v>
      </c>
    </row>
    <row r="14" spans="1:5" ht="33" x14ac:dyDescent="0.3">
      <c r="A14" s="8">
        <v>13</v>
      </c>
      <c r="B14" s="35">
        <v>116</v>
      </c>
      <c r="C14" s="19" t="s">
        <v>8</v>
      </c>
      <c r="D14" s="24"/>
      <c r="E14" s="16">
        <f t="shared" si="0"/>
        <v>0</v>
      </c>
    </row>
    <row r="15" spans="1:5" ht="33" x14ac:dyDescent="0.3">
      <c r="A15" s="8">
        <v>14</v>
      </c>
      <c r="B15" s="35">
        <v>125</v>
      </c>
      <c r="C15" s="19" t="s">
        <v>9</v>
      </c>
      <c r="D15" s="24"/>
      <c r="E15" s="16">
        <f t="shared" si="0"/>
        <v>0</v>
      </c>
    </row>
    <row r="16" spans="1:5" ht="66" x14ac:dyDescent="0.3">
      <c r="A16" s="8">
        <v>15</v>
      </c>
      <c r="B16" s="35">
        <v>1</v>
      </c>
      <c r="C16" s="19" t="s">
        <v>31</v>
      </c>
      <c r="D16" s="24"/>
      <c r="E16" s="16">
        <f t="shared" si="0"/>
        <v>0</v>
      </c>
    </row>
    <row r="17" spans="1:7" ht="66" x14ac:dyDescent="0.3">
      <c r="A17" s="8">
        <v>16</v>
      </c>
      <c r="B17" s="35">
        <v>3</v>
      </c>
      <c r="C17" s="19" t="s">
        <v>13</v>
      </c>
      <c r="D17" s="24"/>
      <c r="E17" s="16">
        <f t="shared" si="0"/>
        <v>0</v>
      </c>
      <c r="G17" s="25"/>
    </row>
    <row r="18" spans="1:7" ht="66" x14ac:dyDescent="0.3">
      <c r="A18" s="8">
        <v>17</v>
      </c>
      <c r="B18" s="35">
        <v>4</v>
      </c>
      <c r="C18" s="19" t="s">
        <v>14</v>
      </c>
      <c r="D18" s="24"/>
      <c r="E18" s="16">
        <f t="shared" si="0"/>
        <v>0</v>
      </c>
      <c r="G18" s="25"/>
    </row>
    <row r="19" spans="1:7" ht="49.5" x14ac:dyDescent="0.3">
      <c r="A19" s="8">
        <v>18</v>
      </c>
      <c r="B19" s="35">
        <v>110</v>
      </c>
      <c r="C19" s="19" t="s">
        <v>32</v>
      </c>
      <c r="D19" s="24"/>
      <c r="E19" s="16">
        <f t="shared" si="0"/>
        <v>0</v>
      </c>
    </row>
    <row r="20" spans="1:7" ht="49.5" x14ac:dyDescent="0.3">
      <c r="A20" s="8">
        <v>19</v>
      </c>
      <c r="B20" s="35">
        <v>20</v>
      </c>
      <c r="C20" s="19" t="s">
        <v>33</v>
      </c>
      <c r="D20" s="24"/>
      <c r="E20" s="16">
        <f t="shared" si="0"/>
        <v>0</v>
      </c>
    </row>
    <row r="21" spans="1:7" ht="33" x14ac:dyDescent="0.3">
      <c r="A21" s="8">
        <v>20</v>
      </c>
      <c r="B21" s="35">
        <v>5</v>
      </c>
      <c r="C21" s="19" t="s">
        <v>11</v>
      </c>
      <c r="D21" s="24"/>
      <c r="E21" s="16">
        <f t="shared" ref="E21:E25" si="1">SUM(B21*D21)</f>
        <v>0</v>
      </c>
      <c r="G21" s="26"/>
    </row>
    <row r="22" spans="1:7" ht="33" x14ac:dyDescent="0.3">
      <c r="A22" s="8">
        <v>21</v>
      </c>
      <c r="B22" s="35">
        <v>2</v>
      </c>
      <c r="C22" s="19" t="s">
        <v>17</v>
      </c>
      <c r="D22" s="24"/>
      <c r="E22" s="16">
        <f t="shared" si="1"/>
        <v>0</v>
      </c>
      <c r="G22" s="26"/>
    </row>
    <row r="23" spans="1:7" ht="33" x14ac:dyDescent="0.3">
      <c r="A23" s="8">
        <v>23</v>
      </c>
      <c r="B23" s="35">
        <v>2</v>
      </c>
      <c r="C23" s="39" t="s">
        <v>18</v>
      </c>
      <c r="D23" s="24"/>
      <c r="E23" s="16">
        <f t="shared" si="1"/>
        <v>0</v>
      </c>
      <c r="G23" s="26"/>
    </row>
    <row r="24" spans="1:7" ht="33" x14ac:dyDescent="0.3">
      <c r="A24" s="8">
        <v>24</v>
      </c>
      <c r="B24" s="35">
        <v>2</v>
      </c>
      <c r="C24" s="39" t="s">
        <v>19</v>
      </c>
      <c r="D24" s="24"/>
      <c r="E24" s="16">
        <f t="shared" si="1"/>
        <v>0</v>
      </c>
      <c r="G24" s="26"/>
    </row>
    <row r="25" spans="1:7" ht="33" x14ac:dyDescent="0.3">
      <c r="A25" s="8">
        <v>25</v>
      </c>
      <c r="B25" s="35">
        <v>2</v>
      </c>
      <c r="C25" s="39" t="s">
        <v>21</v>
      </c>
      <c r="D25" s="24"/>
      <c r="E25" s="16">
        <f t="shared" si="1"/>
        <v>0</v>
      </c>
      <c r="G25" s="26"/>
    </row>
    <row r="26" spans="1:7" ht="49.5" x14ac:dyDescent="0.25">
      <c r="A26" s="8">
        <v>26</v>
      </c>
      <c r="B26" s="36">
        <v>4</v>
      </c>
      <c r="C26" s="31" t="s">
        <v>16</v>
      </c>
      <c r="D26" s="28"/>
      <c r="E26" s="29">
        <f>SUM(B26*D26)</f>
        <v>0</v>
      </c>
      <c r="G26" s="26"/>
    </row>
    <row r="27" spans="1:7" ht="33" x14ac:dyDescent="0.3">
      <c r="A27" s="8">
        <v>27</v>
      </c>
      <c r="B27" s="36">
        <v>4</v>
      </c>
      <c r="C27" s="39" t="s">
        <v>20</v>
      </c>
      <c r="D27" s="28"/>
      <c r="E27" s="29">
        <f>SUM(B27*D27)</f>
        <v>0</v>
      </c>
      <c r="G27" s="26"/>
    </row>
    <row r="28" spans="1:7" ht="33" x14ac:dyDescent="0.25">
      <c r="A28" s="8">
        <v>28</v>
      </c>
      <c r="B28" s="36">
        <v>17</v>
      </c>
      <c r="C28" s="30" t="s">
        <v>22</v>
      </c>
      <c r="D28" s="28"/>
      <c r="E28" s="29">
        <f t="shared" ref="E28:E29" si="2">SUM(B28*D28)</f>
        <v>0</v>
      </c>
      <c r="G28" s="26"/>
    </row>
    <row r="29" spans="1:7" ht="49.5" x14ac:dyDescent="0.25">
      <c r="A29" s="8">
        <v>29</v>
      </c>
      <c r="B29" s="36">
        <v>40</v>
      </c>
      <c r="C29" s="30" t="s">
        <v>23</v>
      </c>
      <c r="D29" s="28"/>
      <c r="E29" s="29">
        <f t="shared" si="2"/>
        <v>0</v>
      </c>
      <c r="G29" s="26"/>
    </row>
    <row r="30" spans="1:7" ht="18" x14ac:dyDescent="0.25">
      <c r="A30" s="20"/>
      <c r="B30" s="37"/>
      <c r="C30" s="21" t="s">
        <v>5</v>
      </c>
      <c r="D30" s="22"/>
      <c r="E30" s="23">
        <f>SUM(E4:E29)</f>
        <v>0</v>
      </c>
      <c r="G30" s="27"/>
    </row>
    <row r="31" spans="1:7" ht="18" x14ac:dyDescent="0.25">
      <c r="A31" s="20"/>
      <c r="B31" s="37"/>
      <c r="C31" s="21" t="s">
        <v>6</v>
      </c>
      <c r="D31" s="22"/>
      <c r="E31" s="23">
        <f>SUM(E30*0.19)</f>
        <v>0</v>
      </c>
      <c r="G31" s="27"/>
    </row>
    <row r="32" spans="1:7" ht="18" x14ac:dyDescent="0.25">
      <c r="A32" s="20"/>
      <c r="B32" s="37"/>
      <c r="C32" s="21" t="s">
        <v>7</v>
      </c>
      <c r="D32" s="22"/>
      <c r="E32" s="23">
        <f>SUM(E30+E31)</f>
        <v>0</v>
      </c>
    </row>
    <row r="33" spans="1:5" ht="16.5" x14ac:dyDescent="0.25">
      <c r="A33" s="5"/>
      <c r="B33" s="38"/>
      <c r="C33" s="6"/>
      <c r="D33" s="12"/>
      <c r="E33" s="17"/>
    </row>
    <row r="34" spans="1:5" x14ac:dyDescent="0.25">
      <c r="A34" s="46" t="s">
        <v>10</v>
      </c>
      <c r="B34" s="46"/>
      <c r="C34" s="46"/>
      <c r="D34" s="46"/>
      <c r="E34" s="46"/>
    </row>
    <row r="35" spans="1:5" x14ac:dyDescent="0.25">
      <c r="A35" s="46"/>
      <c r="B35" s="46"/>
      <c r="C35" s="46"/>
      <c r="D35" s="46"/>
      <c r="E35" s="46"/>
    </row>
    <row r="36" spans="1:5" x14ac:dyDescent="0.25">
      <c r="A36" s="46"/>
      <c r="B36" s="46"/>
      <c r="C36" s="46"/>
      <c r="D36" s="46"/>
      <c r="E36" s="46"/>
    </row>
    <row r="37" spans="1:5" x14ac:dyDescent="0.25">
      <c r="A37" s="46"/>
      <c r="B37" s="46"/>
      <c r="C37" s="46"/>
      <c r="D37" s="46"/>
      <c r="E37" s="46"/>
    </row>
  </sheetData>
  <sheetProtection algorithmName="SHA-512" hashValue="AXCrVbs0bWgN3bp89auXhUa+E98nkcY7m+SbKOCdMwTCCpv1jfaJkOcWMGJ2B5upJrFI7Ps19bdiY3Y29i/cbg==" saltValue="gx45JcMZreTutidxe1MasA==" spinCount="100000" sheet="1" objects="1" scenarios="1"/>
  <mergeCells count="2">
    <mergeCell ref="C1:D1"/>
    <mergeCell ref="A34:E37"/>
  </mergeCells>
  <pageMargins left="0.70866141732283472" right="0.70866141732283472" top="0.78740157480314965" bottom="0.78740157480314965" header="0.31496062992125984" footer="0.31496062992125984"/>
  <pageSetup paperSize="9" scale="97" orientation="portrait" r:id="rId1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6" sqref="E16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regio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Schürmann</dc:creator>
  <cp:lastModifiedBy>Mandelartz, Dirk</cp:lastModifiedBy>
  <cp:lastPrinted>2022-09-23T10:31:30Z</cp:lastPrinted>
  <dcterms:created xsi:type="dcterms:W3CDTF">2016-05-30T05:45:03Z</dcterms:created>
  <dcterms:modified xsi:type="dcterms:W3CDTF">2026-07-14T06:48:27Z</dcterms:modified>
</cp:coreProperties>
</file>